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1888/Pirkimo inicijavimas/Užsakovo dokumentai/PD.888/"/>
    </mc:Choice>
  </mc:AlternateContent>
  <xr:revisionPtr revIDLastSave="0" documentId="13_ncr:1_{35F938A0-7C78-474D-9E10-47747CD97BF8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8" i="4"/>
  <c r="F16" i="4"/>
  <c r="F7" i="4"/>
  <c r="F8" i="4"/>
  <c r="F9" i="4"/>
  <c r="F10" i="4"/>
  <c r="F11" i="4"/>
  <c r="F12" i="4"/>
  <c r="F13" i="4"/>
  <c r="F14" i="4"/>
  <c r="F15" i="4"/>
  <c r="F6" i="4"/>
</calcChain>
</file>

<file path=xl/sharedStrings.xml><?xml version="1.0" encoding="utf-8"?>
<sst xmlns="http://schemas.openxmlformats.org/spreadsheetml/2006/main" count="28" uniqueCount="28">
  <si>
    <t>Pasiūlymo priedas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</si>
  <si>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</si>
  <si>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</si>
  <si>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</si>
  <si>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</si>
  <si>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</si>
  <si>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</si>
  <si>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</si>
  <si>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</si>
  <si>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F</t>
  </si>
  <si>
    <t>G</t>
  </si>
  <si>
    <t>H=C*G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</si>
  <si>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</si>
  <si>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</si>
  <si>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</si>
  <si>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Preliminariosios sutarties galiojimo laikotarpiu</t>
  </si>
  <si>
    <t>Įtampos keitiklis 110 V DC / 230 V AC / 250 VA</t>
  </si>
  <si>
    <t>Įtampos keitiklis 230 V AC / 48V DC, 75 W</t>
  </si>
  <si>
    <t>Įtampos keitiklis 230 V AC / 48 V DC, 120 W</t>
  </si>
  <si>
    <t>Įtampos keitiklis 110 V DC / 24 V DC</t>
  </si>
  <si>
    <t>Įtampos keitiklis 110 V DC / 48 V DC</t>
  </si>
  <si>
    <t>Įtampos keitiklis 230 V AC / 48 V DC / 230 V AC</t>
  </si>
  <si>
    <t>35 Ah, 12 V akumuliatorius 6 pozicijoje nurodytam įtampos keitikliui 230 V AC / 48 V DC / 230 V AC</t>
  </si>
  <si>
    <t>45 Ah, 12 V akumuliatorius 6 pozicijoje nurodytam įtampos keitikliui 230 V AC / 48 V DC / 230 V AC</t>
  </si>
  <si>
    <t>55 Ah, 12 V akumuliatorius 6 pozicijoje nurodytam įtampos keitikliui 230 V AC / 48 V DC / 230 V AC</t>
  </si>
  <si>
    <t>85 Ah, 12 V akumuliatorius 6 pozicijoje nurodytam įtampos keitikliui 230 V AC / 48 V DC / 230 V AC</t>
  </si>
  <si>
    <t xml:space="preserve">Siūlomų prekių gamintojas, modelis, produkto kodas 
</t>
  </si>
  <si>
    <t>PASIŪLYMO KAINA II pirkimo objekto dalis – Įtampos keitikliai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</si>
</sst>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1"/>
  <sheetViews>
    <sheetView tabSelected="1" topLeftCell="A5" workbookViewId="0">
      <selection activeCell="F18" sqref="F18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.71093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4"/>
      <c r="E1" s="25" t="s">
        <v>0</v>
      </c>
      <c r="F1" s="25"/>
    </row>
    <row r="2" spans="1:6" x14ac:dyDescent="0.2">
      <c r="A2" s="26" t="s">
        <v>27</v>
      </c>
      <c r="B2" s="26"/>
      <c r="C2" s="26"/>
      <c r="D2" s="26"/>
      <c r="E2" s="26"/>
      <c r="F2" s="26"/>
    </row>
    <row r="3" spans="1:6" ht="16.899999999999999" customHeight="1" x14ac:dyDescent="0.2">
      <c r="A3" s="10"/>
      <c r="B3" s="10"/>
      <c r="C3" s="10"/>
      <c r="D3" s="10"/>
      <c r="E3" s="10"/>
      <c r="F3" s="10"/>
    </row>
    <row r="4" spans="1:6" s="4" customFormat="1" ht="63.75" x14ac:dyDescent="0.2">
      <c r="A4" s="6" t="s">
        <v>2</v>
      </c>
      <c r="B4" s="6" t="s">
        <v>3</v>
      </c>
      <c r="C4" s="6" t="s">
        <v>15</v>
      </c>
      <c r="D4" s="19" t="s">
        <v>26</v>
      </c>
      <c r="E4" s="11" t="s">
        <v>4</v>
      </c>
      <c r="F4" s="11" t="s">
        <v>5</v>
      </c>
    </row>
    <row r="5" spans="1:6" ht="13.5" thickBot="1" x14ac:dyDescent="0.25">
      <c r="A5" s="6" t="s">
        <v>6</v>
      </c>
      <c r="B5" s="6" t="s">
        <v>7</v>
      </c>
      <c r="C5" s="6" t="s">
        <v>8</v>
      </c>
      <c r="D5" s="11" t="s">
        <v>9</v>
      </c>
      <c r="E5" s="12" t="s">
        <v>10</v>
      </c>
      <c r="F5" s="13" t="s">
        <v>11</v>
      </c>
    </row>
    <row r="6" spans="1:6" ht="26.25" thickBot="1" x14ac:dyDescent="0.25">
      <c r="A6" s="7">
        <v>1</v>
      </c>
      <c r="B6" s="15" t="s">
        <v>16</v>
      </c>
      <c r="C6" s="16">
        <v>40</v>
      </c>
      <c r="D6" s="8"/>
      <c r="E6" s="8"/>
      <c r="F6" s="29">
        <f>C6*E6</f>
        <v>0</v>
      </c>
    </row>
    <row r="7" spans="1:6" ht="26.25" thickBot="1" x14ac:dyDescent="0.25">
      <c r="A7" s="2">
        <v>2</v>
      </c>
      <c r="B7" s="17" t="s">
        <v>17</v>
      </c>
      <c r="C7" s="18">
        <v>20</v>
      </c>
      <c r="D7" s="9"/>
      <c r="E7" s="9"/>
      <c r="F7" s="29">
        <f t="shared" ref="F7:F15" si="0">C7*E7</f>
        <v>0</v>
      </c>
    </row>
    <row r="8" spans="1:6" ht="26.25" thickBot="1" x14ac:dyDescent="0.25">
      <c r="A8" s="7">
        <v>3</v>
      </c>
      <c r="B8" s="17" t="s">
        <v>18</v>
      </c>
      <c r="C8" s="18">
        <v>24</v>
      </c>
      <c r="D8" s="9"/>
      <c r="E8" s="9"/>
      <c r="F8" s="29">
        <f t="shared" si="0"/>
        <v>0</v>
      </c>
    </row>
    <row r="9" spans="1:6" ht="26.25" thickBot="1" x14ac:dyDescent="0.25">
      <c r="A9" s="2">
        <v>4</v>
      </c>
      <c r="B9" s="17" t="s">
        <v>19</v>
      </c>
      <c r="C9" s="18">
        <v>70</v>
      </c>
      <c r="D9" s="9"/>
      <c r="E9" s="9"/>
      <c r="F9" s="29">
        <f t="shared" si="0"/>
        <v>0</v>
      </c>
    </row>
    <row r="10" spans="1:6" ht="26.25" thickBot="1" x14ac:dyDescent="0.25">
      <c r="A10" s="7">
        <v>5</v>
      </c>
      <c r="B10" s="17" t="s">
        <v>20</v>
      </c>
      <c r="C10" s="18">
        <v>70</v>
      </c>
      <c r="D10" s="9"/>
      <c r="E10" s="9"/>
      <c r="F10" s="29">
        <f t="shared" si="0"/>
        <v>0</v>
      </c>
    </row>
    <row r="11" spans="1:6" ht="26.25" thickBot="1" x14ac:dyDescent="0.25">
      <c r="A11" s="2">
        <v>6</v>
      </c>
      <c r="B11" s="17" t="s">
        <v>21</v>
      </c>
      <c r="C11" s="18">
        <v>12</v>
      </c>
      <c r="D11" s="9"/>
      <c r="E11" s="9"/>
      <c r="F11" s="29">
        <f t="shared" si="0"/>
        <v>0</v>
      </c>
    </row>
    <row r="12" spans="1:6" ht="51.75" thickBot="1" x14ac:dyDescent="0.25">
      <c r="A12" s="7">
        <v>7</v>
      </c>
      <c r="B12" s="17" t="s">
        <v>22</v>
      </c>
      <c r="C12" s="18">
        <v>4</v>
      </c>
      <c r="D12" s="9"/>
      <c r="E12" s="9"/>
      <c r="F12" s="29">
        <f t="shared" si="0"/>
        <v>0</v>
      </c>
    </row>
    <row r="13" spans="1:6" ht="51.75" thickBot="1" x14ac:dyDescent="0.25">
      <c r="A13" s="7">
        <v>8</v>
      </c>
      <c r="B13" s="17" t="s">
        <v>23</v>
      </c>
      <c r="C13" s="18">
        <v>4</v>
      </c>
      <c r="D13" s="9"/>
      <c r="E13" s="9"/>
      <c r="F13" s="29">
        <f t="shared" si="0"/>
        <v>0</v>
      </c>
    </row>
    <row r="14" spans="1:6" ht="51.75" thickBot="1" x14ac:dyDescent="0.25">
      <c r="A14" s="2">
        <v>9</v>
      </c>
      <c r="B14" s="17" t="s">
        <v>24</v>
      </c>
      <c r="C14" s="18">
        <v>20</v>
      </c>
      <c r="D14" s="9"/>
      <c r="E14" s="9"/>
      <c r="F14" s="29">
        <f t="shared" si="0"/>
        <v>0</v>
      </c>
    </row>
    <row r="15" spans="1:6" ht="51.75" thickBot="1" x14ac:dyDescent="0.25">
      <c r="A15" s="7">
        <v>10</v>
      </c>
      <c r="B15" s="17" t="s">
        <v>25</v>
      </c>
      <c r="C15" s="18">
        <v>20</v>
      </c>
      <c r="D15" s="9"/>
      <c r="E15" s="9"/>
      <c r="F15" s="29">
        <f t="shared" si="0"/>
        <v>0</v>
      </c>
    </row>
    <row r="16" spans="1:6" x14ac:dyDescent="0.2">
      <c r="A16" s="27" t="s">
        <v>1</v>
      </c>
      <c r="B16" s="27"/>
      <c r="C16" s="27"/>
      <c r="D16" s="27"/>
      <c r="E16" s="28"/>
      <c r="F16" s="3">
        <f>SUM(F6:F15)</f>
        <v>0</v>
      </c>
    </row>
    <row r="17" spans="1:6" ht="14.25" x14ac:dyDescent="0.2">
      <c r="A17" s="21" t="s">
        <v>12</v>
      </c>
      <c r="B17" s="21"/>
      <c r="C17" s="21"/>
      <c r="D17" s="21"/>
      <c r="E17" s="21"/>
      <c r="F17" s="3">
        <f>F18-F16</f>
        <v>0</v>
      </c>
    </row>
    <row r="18" spans="1:6" x14ac:dyDescent="0.2">
      <c r="A18" s="22" t="s">
        <v>13</v>
      </c>
      <c r="B18" s="23"/>
      <c r="C18" s="23"/>
      <c r="D18" s="23"/>
      <c r="E18" s="24"/>
      <c r="F18" s="3">
        <f>F16*1.21</f>
        <v>0</v>
      </c>
    </row>
    <row r="19" spans="1:6" x14ac:dyDescent="0.2">
      <c r="A19" s="5"/>
      <c r="B19" s="5"/>
      <c r="C19" s="5"/>
      <c r="D19" s="5"/>
      <c r="E19" s="5"/>
      <c r="F19" s="5"/>
    </row>
    <row r="21" spans="1:6" ht="15" x14ac:dyDescent="0.25">
      <c r="A21" s="20" t="s">
        <v>14</v>
      </c>
      <c r="B21" s="20"/>
      <c r="C21" s="20"/>
      <c r="D21" s="20"/>
      <c r="E21" s="20"/>
      <c r="F21" s="20"/>
    </row>
  </sheetData>
  <mergeCells count="6">
    <mergeCell ref="A21:F21"/>
    <mergeCell ref="A17:E17"/>
    <mergeCell ref="A18:E18"/>
    <mergeCell ref="E1:F1"/>
    <mergeCell ref="A2:F2"/>
    <mergeCell ref="A16:E1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160268300C714459018403258311FD5" ma:contentTypeVersion="1" ma:contentTypeDescription="Kurkite naują dokumentą." ma:contentTypeScope="" ma:versionID="1797a5b4736eeef6f845837031207b0d">
  <xsd:schema xmlns:xsd="http://www.w3.org/2001/XMLSchema" xmlns:xs="http://www.w3.org/2001/XMLSchema" xmlns:p="http://schemas.microsoft.com/office/2006/metadata/properties" xmlns:ns2="a12a7570-df08-42e9-9dca-3ee4fd75bcee" targetNamespace="http://schemas.microsoft.com/office/2006/metadata/properties" ma:root="true" ma:fieldsID="79c29c9509661229f233154c92bfc7a1" ns2:_="">
    <xsd:import namespace="a12a7570-df08-42e9-9dca-3ee4fd75bce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a7570-df08-42e9-9dca-3ee4fd75bc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720C0D-5289-438F-95C8-03E76E3046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a7570-df08-42e9-9dca-3ee4fd75bc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a12a7570-df08-42e9-9dca-3ee4fd75bcee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2025-11-17T10:42:23Z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0x010100D160268300C714459018403258311FD5</vt:lpwstr>
  </property>
</Properties>
</file>